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375"/>
  </bookViews>
  <sheets>
    <sheet name="Все года" sheetId="1" r:id="rId1"/>
  </sheets>
  <calcPr calcId="144525"/>
</workbook>
</file>

<file path=xl/calcChain.xml><?xml version="1.0" encoding="utf-8"?>
<calcChain xmlns="http://schemas.openxmlformats.org/spreadsheetml/2006/main">
  <c r="F9" i="1" l="1"/>
  <c r="G9" i="1"/>
  <c r="E9" i="1"/>
  <c r="F55" i="1"/>
  <c r="G55" i="1"/>
  <c r="E55" i="1"/>
  <c r="E53" i="1"/>
  <c r="F50" i="1"/>
  <c r="G50" i="1"/>
  <c r="E50" i="1"/>
  <c r="F45" i="1"/>
  <c r="G45" i="1"/>
  <c r="E45" i="1"/>
  <c r="F42" i="1"/>
  <c r="G42" i="1"/>
  <c r="E42" i="1"/>
  <c r="F36" i="1"/>
  <c r="G36" i="1"/>
  <c r="E36" i="1"/>
  <c r="F33" i="1"/>
  <c r="G33" i="1"/>
  <c r="E33" i="1"/>
  <c r="F28" i="1"/>
  <c r="G28" i="1"/>
  <c r="E28" i="1"/>
  <c r="F22" i="1"/>
  <c r="G22" i="1"/>
  <c r="E22" i="1"/>
  <c r="F18" i="1"/>
  <c r="G18" i="1"/>
  <c r="E18" i="1"/>
  <c r="F10" i="1"/>
  <c r="G10" i="1"/>
  <c r="E10" i="1"/>
</calcChain>
</file>

<file path=xl/sharedStrings.xml><?xml version="1.0" encoding="utf-8"?>
<sst xmlns="http://schemas.openxmlformats.org/spreadsheetml/2006/main" count="210" uniqueCount="77">
  <si>
    <t>Сумма</t>
  </si>
  <si>
    <t>Раздел</t>
  </si>
  <si>
    <t>Подраздел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</si>
  <si>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</si>
  <si>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</si>
  <si>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</si>
  <si>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</si>
  <si>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</si>
  <si>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</si>
  <si>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</si>
  <si>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</si>
  <si>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</si>
  <si>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</si>
  <si>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</si>
  <si>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</si>
  <si>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</si>
  <si>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</si>
  <si>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</si>
  <si>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</si>
  <si>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</si>
  <si>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</si>
  <si>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</si>
  <si>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</si>
  <si>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</si>
  <si>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</si>
  <si>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</si>
  <si>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</si>
  <si>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</si>
  <si>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</si>
  <si>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</si>
  <si>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</si>
  <si>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</si>
  <si>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</si>
  <si>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</si>
  <si>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</si>
  <si>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</si>
  <si>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</si>
  <si>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</si>
  <si>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</si>
  <si>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</si>
  <si>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</si>
  <si>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</si>
  <si>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</si>
  <si>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</si>
  <si>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</si>
  <si>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</si>
  <si>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</si>
  <si>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</si>
  <si>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</si>
  <si>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</si>
  <si>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</si>
  <si>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</si>
  <si>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</si>
  <si>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</si>
  <si>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</si>
  <si>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</si>
  <si>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</si>
  <si>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</si>
  <si>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</si>
  <si>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</si>
  <si>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</si>
  <si>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</si>
  <si>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</si>
  <si>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</si>
  <si>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</si>
  <si>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</si>
  <si>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</si>
  <si>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</si>
  <si>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Условно утвержденные расходы</t>
  </si>
  <si>
    <t>2025 год</t>
  </si>
  <si>
    <t>2026 год</t>
  </si>
  <si>
    <t>2024 год</t>
  </si>
  <si>
    <t>(тыс. рублей)</t>
  </si>
  <si>
    <t xml:space="preserve">    Приложение 6</t>
  </si>
  <si>
    <t>к Решению Собрания депутатов Катав-Ивановского муниципального района «О районном бюджете на 2024 год и на плановый период 2025 и 2025 годов»</t>
  </si>
  <si>
    <t>Распределение бюджетных  ассигнований по разделам и подразделам классификации расходов бюджетов на 2024 год и на плановый период 2025 и 2026 годов</t>
  </si>
  <si>
    <t>от "21" декабря  2023 г.    №  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</si>
</sst>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 CY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horizontal="righ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/>
    <xf numFmtId="165" fontId="6" fillId="2" borderId="2" xfId="0" applyNumberFormat="1" applyFont="1" applyFill="1" applyBorder="1" applyAlignment="1">
      <alignment horizontal="right"/>
    </xf>
    <xf numFmtId="0" fontId="7" fillId="2" borderId="1" xfId="0" applyNumberFormat="1" applyFont="1" applyFill="1" applyBorder="1" applyAlignment="1">
      <alignment horizontal="righ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vertical="top"/>
    </xf>
    <xf numFmtId="164" fontId="9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textRotation="90" wrapText="1"/>
    </xf>
    <xf numFmtId="49" fontId="2" fillId="2" borderId="2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"/>
  <sheetViews>
    <sheetView showGridLines="0" tabSelected="1" topLeftCell="B1" workbookViewId="0">
      <selection activeCell="D3" sqref="D3:G3"/>
    </sheetView>
  </sheetViews>
  <sheetFormatPr defaultRowHeight="10.15" customHeight="1" x14ac:dyDescent="0.25"/>
  <cols>
    <col min="1" max="1" width="8" hidden="1"/>
    <col min="2" max="2" width="104.28515625" customWidth="1"/>
    <col min="3" max="3" width="5.7109375" customWidth="1"/>
    <col min="4" max="4" width="6.28515625" customWidth="1"/>
    <col min="5" max="5" width="12.7109375" customWidth="1"/>
    <col min="6" max="6" width="12.85546875" customWidth="1"/>
    <col min="7" max="7" width="12.140625" customWidth="1"/>
  </cols>
  <sheetData>
    <row r="1" spans="1:7" ht="17.25" customHeight="1" x14ac:dyDescent="0.25">
      <c r="D1" s="17" t="s">
        <v>73</v>
      </c>
      <c r="E1" s="17"/>
      <c r="F1" s="17"/>
      <c r="G1" s="17"/>
    </row>
    <row r="2" spans="1:7" ht="61.15" customHeight="1" x14ac:dyDescent="0.25">
      <c r="D2" s="18" t="s">
        <v>74</v>
      </c>
      <c r="E2" s="18"/>
      <c r="F2" s="18"/>
      <c r="G2" s="18"/>
    </row>
    <row r="3" spans="1:7" ht="18" customHeight="1" x14ac:dyDescent="0.25">
      <c r="D3" s="19" t="s">
        <v>76</v>
      </c>
      <c r="E3" s="19"/>
      <c r="F3" s="19"/>
      <c r="G3" s="19"/>
    </row>
    <row r="5" spans="1:7" ht="33" customHeight="1" x14ac:dyDescent="0.25">
      <c r="B5" s="20" t="s">
        <v>75</v>
      </c>
      <c r="C5" s="20"/>
      <c r="D5" s="20"/>
      <c r="E5" s="20"/>
      <c r="F5" s="20"/>
      <c r="G5" s="20"/>
    </row>
    <row r="6" spans="1:7" ht="18.75" x14ac:dyDescent="0.25">
      <c r="A6" s="1"/>
      <c r="B6" s="1"/>
      <c r="C6" s="1"/>
      <c r="D6" s="1"/>
      <c r="E6" s="1"/>
      <c r="F6" s="1"/>
      <c r="G6" s="12" t="s">
        <v>72</v>
      </c>
    </row>
    <row r="7" spans="1:7" ht="14.45" customHeight="1" x14ac:dyDescent="0.25">
      <c r="A7" s="13" t="s">
        <v>3</v>
      </c>
      <c r="B7" s="13" t="s">
        <v>3</v>
      </c>
      <c r="C7" s="15" t="s">
        <v>1</v>
      </c>
      <c r="D7" s="21" t="s">
        <v>2</v>
      </c>
      <c r="E7" s="14" t="s">
        <v>71</v>
      </c>
      <c r="F7" s="14" t="s">
        <v>69</v>
      </c>
      <c r="G7" s="14" t="s">
        <v>70</v>
      </c>
    </row>
    <row r="8" spans="1:7" ht="51.6" customHeight="1" x14ac:dyDescent="0.25">
      <c r="A8" s="13"/>
      <c r="B8" s="13"/>
      <c r="C8" s="16"/>
      <c r="D8" s="22" t="s">
        <v>2</v>
      </c>
      <c r="E8" s="13"/>
      <c r="F8" s="13" t="s">
        <v>0</v>
      </c>
      <c r="G8" s="13" t="s">
        <v>0</v>
      </c>
    </row>
    <row r="9" spans="1:7" ht="15.75" x14ac:dyDescent="0.25">
      <c r="A9" s="3" t="s">
        <v>4</v>
      </c>
      <c r="B9" s="3" t="s">
        <v>4</v>
      </c>
      <c r="C9" s="2"/>
      <c r="D9" s="2"/>
      <c r="E9" s="4">
        <f>E10+E18+E22+E28+E33+E36+E42+E45+E50+E53+E55+E58</f>
        <v>1798267.5999999996</v>
      </c>
      <c r="F9" s="4">
        <f t="shared" ref="F9:G9" si="0">F10+F18+F22+F28+F33+F36+F42+F45+F50+F53+F55+F58</f>
        <v>1590849.6999999997</v>
      </c>
      <c r="G9" s="4">
        <f t="shared" si="0"/>
        <v>1536496.5</v>
      </c>
    </row>
    <row r="10" spans="1:7" ht="21.6" customHeight="1" x14ac:dyDescent="0.25">
      <c r="A10" s="3" t="s">
        <v>5</v>
      </c>
      <c r="B10" s="3" t="s">
        <v>5</v>
      </c>
      <c r="C10" s="2" t="s">
        <v>6</v>
      </c>
      <c r="D10" s="2" t="s">
        <v>7</v>
      </c>
      <c r="E10" s="4">
        <f>E11+E12+E13+E14+E15+E16+E17</f>
        <v>153587.49999999997</v>
      </c>
      <c r="F10" s="4">
        <f t="shared" ref="F10:G10" si="1">F11+F12+F13+F14+F15+F16+F17</f>
        <v>138965.5</v>
      </c>
      <c r="G10" s="4">
        <f t="shared" si="1"/>
        <v>160619.1</v>
      </c>
    </row>
    <row r="11" spans="1:7" ht="33.6" customHeight="1" x14ac:dyDescent="0.25">
      <c r="A11" s="5" t="s">
        <v>8</v>
      </c>
      <c r="B11" s="5" t="s">
        <v>8</v>
      </c>
      <c r="C11" s="6" t="s">
        <v>6</v>
      </c>
      <c r="D11" s="6" t="s">
        <v>9</v>
      </c>
      <c r="E11" s="7">
        <v>2383.8000000000002</v>
      </c>
      <c r="F11" s="7">
        <v>2383.8000000000002</v>
      </c>
      <c r="G11" s="7">
        <v>2383.8000000000002</v>
      </c>
    </row>
    <row r="12" spans="1:7" ht="31.15" customHeight="1" x14ac:dyDescent="0.25">
      <c r="A12" s="5" t="s">
        <v>10</v>
      </c>
      <c r="B12" s="5" t="s">
        <v>10</v>
      </c>
      <c r="C12" s="6" t="s">
        <v>6</v>
      </c>
      <c r="D12" s="6" t="s">
        <v>11</v>
      </c>
      <c r="E12" s="7">
        <v>5531.6</v>
      </c>
      <c r="F12" s="7">
        <v>5539.1</v>
      </c>
      <c r="G12" s="7">
        <v>5539.1</v>
      </c>
    </row>
    <row r="13" spans="1:7" ht="33" customHeight="1" x14ac:dyDescent="0.25">
      <c r="A13" s="5" t="s">
        <v>12</v>
      </c>
      <c r="B13" s="5" t="s">
        <v>12</v>
      </c>
      <c r="C13" s="6" t="s">
        <v>6</v>
      </c>
      <c r="D13" s="6" t="s">
        <v>13</v>
      </c>
      <c r="E13" s="7">
        <v>58588.7</v>
      </c>
      <c r="F13" s="7">
        <v>51639.1</v>
      </c>
      <c r="G13" s="7">
        <v>51639.1</v>
      </c>
    </row>
    <row r="14" spans="1:7" ht="17.45" customHeight="1" x14ac:dyDescent="0.25">
      <c r="A14" s="5" t="s">
        <v>14</v>
      </c>
      <c r="B14" s="5" t="s">
        <v>14</v>
      </c>
      <c r="C14" s="6" t="s">
        <v>6</v>
      </c>
      <c r="D14" s="6" t="s">
        <v>15</v>
      </c>
      <c r="E14" s="7">
        <v>1.4</v>
      </c>
      <c r="F14" s="7">
        <v>1.5</v>
      </c>
      <c r="G14" s="7">
        <v>19.2</v>
      </c>
    </row>
    <row r="15" spans="1:7" ht="30.6" customHeight="1" x14ac:dyDescent="0.25">
      <c r="A15" s="5" t="s">
        <v>16</v>
      </c>
      <c r="B15" s="5" t="s">
        <v>16</v>
      </c>
      <c r="C15" s="6" t="s">
        <v>6</v>
      </c>
      <c r="D15" s="6" t="s">
        <v>17</v>
      </c>
      <c r="E15" s="7">
        <v>31785.200000000001</v>
      </c>
      <c r="F15" s="7">
        <v>30624.3</v>
      </c>
      <c r="G15" s="7">
        <v>30624.3</v>
      </c>
    </row>
    <row r="16" spans="1:7" ht="25.15" customHeight="1" x14ac:dyDescent="0.25">
      <c r="A16" s="5" t="s">
        <v>18</v>
      </c>
      <c r="B16" s="5" t="s">
        <v>18</v>
      </c>
      <c r="C16" s="6" t="s">
        <v>6</v>
      </c>
      <c r="D16" s="6" t="s">
        <v>19</v>
      </c>
      <c r="E16" s="7">
        <v>5092.8999999999996</v>
      </c>
      <c r="F16" s="7">
        <v>4304.3999999999996</v>
      </c>
      <c r="G16" s="7">
        <v>27076</v>
      </c>
    </row>
    <row r="17" spans="1:7" ht="18" customHeight="1" x14ac:dyDescent="0.25">
      <c r="A17" s="5" t="s">
        <v>20</v>
      </c>
      <c r="B17" s="5" t="s">
        <v>20</v>
      </c>
      <c r="C17" s="6" t="s">
        <v>6</v>
      </c>
      <c r="D17" s="6" t="s">
        <v>21</v>
      </c>
      <c r="E17" s="7">
        <v>50203.9</v>
      </c>
      <c r="F17" s="7">
        <v>44473.3</v>
      </c>
      <c r="G17" s="7">
        <v>43337.599999999999</v>
      </c>
    </row>
    <row r="18" spans="1:7" ht="22.9" customHeight="1" x14ac:dyDescent="0.25">
      <c r="A18" s="3" t="s">
        <v>22</v>
      </c>
      <c r="B18" s="3" t="s">
        <v>22</v>
      </c>
      <c r="C18" s="2" t="s">
        <v>11</v>
      </c>
      <c r="D18" s="2" t="s">
        <v>7</v>
      </c>
      <c r="E18" s="4">
        <f>E19+E20+E21</f>
        <v>3282.9</v>
      </c>
      <c r="F18" s="4">
        <f t="shared" ref="F18:G18" si="2">F19+F20+F21</f>
        <v>478.6</v>
      </c>
      <c r="G18" s="4">
        <f t="shared" si="2"/>
        <v>478.6</v>
      </c>
    </row>
    <row r="19" spans="1:7" ht="30" customHeight="1" x14ac:dyDescent="0.25">
      <c r="A19" s="5" t="s">
        <v>23</v>
      </c>
      <c r="B19" s="5" t="s">
        <v>23</v>
      </c>
      <c r="C19" s="6" t="s">
        <v>11</v>
      </c>
      <c r="D19" s="6" t="s">
        <v>24</v>
      </c>
      <c r="E19" s="7">
        <v>227</v>
      </c>
      <c r="F19" s="7"/>
      <c r="G19" s="7"/>
    </row>
    <row r="20" spans="1:7" ht="18.600000000000001" customHeight="1" x14ac:dyDescent="0.25">
      <c r="A20" s="5" t="s">
        <v>25</v>
      </c>
      <c r="B20" s="5" t="s">
        <v>25</v>
      </c>
      <c r="C20" s="6" t="s">
        <v>11</v>
      </c>
      <c r="D20" s="6" t="s">
        <v>26</v>
      </c>
      <c r="E20" s="7">
        <v>2955.9</v>
      </c>
      <c r="F20" s="7">
        <v>478.6</v>
      </c>
      <c r="G20" s="7">
        <v>478.6</v>
      </c>
    </row>
    <row r="21" spans="1:7" ht="22.15" customHeight="1" x14ac:dyDescent="0.25">
      <c r="A21" s="5" t="s">
        <v>27</v>
      </c>
      <c r="B21" s="5" t="s">
        <v>27</v>
      </c>
      <c r="C21" s="6" t="s">
        <v>11</v>
      </c>
      <c r="D21" s="6" t="s">
        <v>28</v>
      </c>
      <c r="E21" s="7">
        <v>100</v>
      </c>
      <c r="F21" s="7"/>
      <c r="G21" s="7"/>
    </row>
    <row r="22" spans="1:7" ht="24.6" customHeight="1" x14ac:dyDescent="0.25">
      <c r="A22" s="3" t="s">
        <v>29</v>
      </c>
      <c r="B22" s="3" t="s">
        <v>29</v>
      </c>
      <c r="C22" s="2" t="s">
        <v>13</v>
      </c>
      <c r="D22" s="2" t="s">
        <v>7</v>
      </c>
      <c r="E22" s="4">
        <f>E23+E24+E25+E26+E27</f>
        <v>55234.8</v>
      </c>
      <c r="F22" s="4">
        <f t="shared" ref="F22:G22" si="3">F23+F24+F25+F26+F27</f>
        <v>38149.4</v>
      </c>
      <c r="G22" s="4">
        <f t="shared" si="3"/>
        <v>37927.5</v>
      </c>
    </row>
    <row r="23" spans="1:7" ht="16.149999999999999" customHeight="1" x14ac:dyDescent="0.25">
      <c r="A23" s="5" t="s">
        <v>30</v>
      </c>
      <c r="B23" s="5" t="s">
        <v>30</v>
      </c>
      <c r="C23" s="6" t="s">
        <v>13</v>
      </c>
      <c r="D23" s="6" t="s">
        <v>6</v>
      </c>
      <c r="E23" s="7">
        <v>627.70000000000005</v>
      </c>
      <c r="F23" s="7">
        <v>627.70000000000005</v>
      </c>
      <c r="G23" s="7">
        <v>627.70000000000005</v>
      </c>
    </row>
    <row r="24" spans="1:7" ht="18.600000000000001" customHeight="1" x14ac:dyDescent="0.25">
      <c r="A24" s="5" t="s">
        <v>31</v>
      </c>
      <c r="B24" s="5" t="s">
        <v>31</v>
      </c>
      <c r="C24" s="6" t="s">
        <v>13</v>
      </c>
      <c r="D24" s="6" t="s">
        <v>15</v>
      </c>
      <c r="E24" s="7">
        <v>1425.2</v>
      </c>
      <c r="F24" s="7">
        <v>1425.2</v>
      </c>
      <c r="G24" s="7">
        <v>1425.2</v>
      </c>
    </row>
    <row r="25" spans="1:7" ht="19.149999999999999" customHeight="1" x14ac:dyDescent="0.25">
      <c r="A25" s="5" t="s">
        <v>32</v>
      </c>
      <c r="B25" s="5" t="s">
        <v>32</v>
      </c>
      <c r="C25" s="6" t="s">
        <v>13</v>
      </c>
      <c r="D25" s="6" t="s">
        <v>33</v>
      </c>
      <c r="E25" s="7">
        <v>5928.1</v>
      </c>
      <c r="F25" s="7">
        <v>3908.8</v>
      </c>
      <c r="G25" s="7">
        <v>3908.8</v>
      </c>
    </row>
    <row r="26" spans="1:7" ht="19.899999999999999" customHeight="1" x14ac:dyDescent="0.25">
      <c r="A26" s="5" t="s">
        <v>34</v>
      </c>
      <c r="B26" s="5" t="s">
        <v>34</v>
      </c>
      <c r="C26" s="6" t="s">
        <v>13</v>
      </c>
      <c r="D26" s="6" t="s">
        <v>24</v>
      </c>
      <c r="E26" s="7">
        <v>45501.9</v>
      </c>
      <c r="F26" s="7">
        <v>32187.7</v>
      </c>
      <c r="G26" s="7">
        <v>31965.8</v>
      </c>
    </row>
    <row r="27" spans="1:7" ht="20.45" customHeight="1" x14ac:dyDescent="0.25">
      <c r="A27" s="5" t="s">
        <v>35</v>
      </c>
      <c r="B27" s="5" t="s">
        <v>35</v>
      </c>
      <c r="C27" s="6" t="s">
        <v>13</v>
      </c>
      <c r="D27" s="6" t="s">
        <v>36</v>
      </c>
      <c r="E27" s="7">
        <v>1751.9</v>
      </c>
      <c r="F27" s="7"/>
      <c r="G27" s="7"/>
    </row>
    <row r="28" spans="1:7" ht="27" customHeight="1" x14ac:dyDescent="0.25">
      <c r="A28" s="3" t="s">
        <v>37</v>
      </c>
      <c r="B28" s="3" t="s">
        <v>37</v>
      </c>
      <c r="C28" s="2" t="s">
        <v>15</v>
      </c>
      <c r="D28" s="2" t="s">
        <v>7</v>
      </c>
      <c r="E28" s="4">
        <f>E29+E30+E31+E32</f>
        <v>130935.09999999999</v>
      </c>
      <c r="F28" s="4">
        <f t="shared" ref="F28:G28" si="4">F29+F30+F31+F32</f>
        <v>41656.199999999997</v>
      </c>
      <c r="G28" s="4">
        <f t="shared" si="4"/>
        <v>126072.09999999999</v>
      </c>
    </row>
    <row r="29" spans="1:7" ht="18" customHeight="1" x14ac:dyDescent="0.25">
      <c r="A29" s="5" t="s">
        <v>38</v>
      </c>
      <c r="B29" s="5" t="s">
        <v>38</v>
      </c>
      <c r="C29" s="6" t="s">
        <v>15</v>
      </c>
      <c r="D29" s="6" t="s">
        <v>6</v>
      </c>
      <c r="E29" s="7">
        <v>84069.9</v>
      </c>
      <c r="F29" s="7"/>
      <c r="G29" s="7">
        <v>65000</v>
      </c>
    </row>
    <row r="30" spans="1:7" ht="19.899999999999999" customHeight="1" x14ac:dyDescent="0.25">
      <c r="A30" s="5" t="s">
        <v>39</v>
      </c>
      <c r="B30" s="5" t="s">
        <v>39</v>
      </c>
      <c r="C30" s="6" t="s">
        <v>15</v>
      </c>
      <c r="D30" s="6" t="s">
        <v>9</v>
      </c>
      <c r="E30" s="7">
        <v>28900</v>
      </c>
      <c r="F30" s="7">
        <v>21099.9</v>
      </c>
      <c r="G30" s="7">
        <v>21099.9</v>
      </c>
    </row>
    <row r="31" spans="1:7" ht="21.6" customHeight="1" x14ac:dyDescent="0.25">
      <c r="A31" s="5" t="s">
        <v>40</v>
      </c>
      <c r="B31" s="5" t="s">
        <v>40</v>
      </c>
      <c r="C31" s="6" t="s">
        <v>15</v>
      </c>
      <c r="D31" s="6" t="s">
        <v>11</v>
      </c>
      <c r="E31" s="7">
        <v>12555.2</v>
      </c>
      <c r="F31" s="7">
        <v>465.7</v>
      </c>
      <c r="G31" s="7">
        <v>465.7</v>
      </c>
    </row>
    <row r="32" spans="1:7" ht="19.149999999999999" customHeight="1" x14ac:dyDescent="0.25">
      <c r="A32" s="5" t="s">
        <v>41</v>
      </c>
      <c r="B32" s="5" t="s">
        <v>41</v>
      </c>
      <c r="C32" s="6" t="s">
        <v>15</v>
      </c>
      <c r="D32" s="6" t="s">
        <v>15</v>
      </c>
      <c r="E32" s="7">
        <v>5410</v>
      </c>
      <c r="F32" s="7">
        <v>20090.599999999999</v>
      </c>
      <c r="G32" s="7">
        <v>39506.5</v>
      </c>
    </row>
    <row r="33" spans="1:7" ht="21.6" customHeight="1" x14ac:dyDescent="0.25">
      <c r="A33" s="3" t="s">
        <v>42</v>
      </c>
      <c r="B33" s="3" t="s">
        <v>42</v>
      </c>
      <c r="C33" s="2" t="s">
        <v>17</v>
      </c>
      <c r="D33" s="2" t="s">
        <v>7</v>
      </c>
      <c r="E33" s="4">
        <f>E34+E35</f>
        <v>2356</v>
      </c>
      <c r="F33" s="4">
        <f t="shared" ref="F33:G33" si="5">F34+F35</f>
        <v>1049.9000000000001</v>
      </c>
      <c r="G33" s="4">
        <f t="shared" si="5"/>
        <v>1105.3</v>
      </c>
    </row>
    <row r="34" spans="1:7" ht="18.600000000000001" customHeight="1" x14ac:dyDescent="0.25">
      <c r="A34" s="5" t="s">
        <v>43</v>
      </c>
      <c r="B34" s="5" t="s">
        <v>43</v>
      </c>
      <c r="C34" s="6" t="s">
        <v>17</v>
      </c>
      <c r="D34" s="6" t="s">
        <v>11</v>
      </c>
      <c r="E34" s="7">
        <v>890.6</v>
      </c>
      <c r="F34" s="7">
        <v>943</v>
      </c>
      <c r="G34" s="7">
        <v>998.4</v>
      </c>
    </row>
    <row r="35" spans="1:7" ht="19.899999999999999" customHeight="1" x14ac:dyDescent="0.25">
      <c r="A35" s="5" t="s">
        <v>44</v>
      </c>
      <c r="B35" s="5" t="s">
        <v>44</v>
      </c>
      <c r="C35" s="6" t="s">
        <v>17</v>
      </c>
      <c r="D35" s="6" t="s">
        <v>15</v>
      </c>
      <c r="E35" s="7">
        <v>1465.4</v>
      </c>
      <c r="F35" s="7">
        <v>106.9</v>
      </c>
      <c r="G35" s="7">
        <v>106.9</v>
      </c>
    </row>
    <row r="36" spans="1:7" ht="15.6" customHeight="1" x14ac:dyDescent="0.25">
      <c r="A36" s="3" t="s">
        <v>45</v>
      </c>
      <c r="B36" s="3" t="s">
        <v>45</v>
      </c>
      <c r="C36" s="2" t="s">
        <v>46</v>
      </c>
      <c r="D36" s="2" t="s">
        <v>7</v>
      </c>
      <c r="E36" s="4">
        <f>E37+E38+E39+E40+E41</f>
        <v>678102.99999999988</v>
      </c>
      <c r="F36" s="4">
        <f t="shared" ref="F36:G36" si="6">F37+F38+F39+F40+F41</f>
        <v>646038</v>
      </c>
      <c r="G36" s="4">
        <f t="shared" si="6"/>
        <v>644653.80000000005</v>
      </c>
    </row>
    <row r="37" spans="1:7" ht="18" customHeight="1" x14ac:dyDescent="0.25">
      <c r="A37" s="5" t="s">
        <v>47</v>
      </c>
      <c r="B37" s="5" t="s">
        <v>47</v>
      </c>
      <c r="C37" s="6" t="s">
        <v>46</v>
      </c>
      <c r="D37" s="6" t="s">
        <v>6</v>
      </c>
      <c r="E37" s="7">
        <v>182750.2</v>
      </c>
      <c r="F37" s="7">
        <v>176987</v>
      </c>
      <c r="G37" s="7">
        <v>176987</v>
      </c>
    </row>
    <row r="38" spans="1:7" ht="19.899999999999999" customHeight="1" x14ac:dyDescent="0.25">
      <c r="A38" s="5" t="s">
        <v>48</v>
      </c>
      <c r="B38" s="5" t="s">
        <v>48</v>
      </c>
      <c r="C38" s="6" t="s">
        <v>46</v>
      </c>
      <c r="D38" s="6" t="s">
        <v>9</v>
      </c>
      <c r="E38" s="7">
        <v>400805.7</v>
      </c>
      <c r="F38" s="7">
        <v>382070.2</v>
      </c>
      <c r="G38" s="7">
        <v>381627.1</v>
      </c>
    </row>
    <row r="39" spans="1:7" ht="19.899999999999999" customHeight="1" x14ac:dyDescent="0.25">
      <c r="A39" s="5" t="s">
        <v>49</v>
      </c>
      <c r="B39" s="5" t="s">
        <v>49</v>
      </c>
      <c r="C39" s="6" t="s">
        <v>46</v>
      </c>
      <c r="D39" s="6" t="s">
        <v>11</v>
      </c>
      <c r="E39" s="7">
        <v>51882.7</v>
      </c>
      <c r="F39" s="7">
        <v>47324.4</v>
      </c>
      <c r="G39" s="7">
        <v>46383.3</v>
      </c>
    </row>
    <row r="40" spans="1:7" ht="18.600000000000001" customHeight="1" x14ac:dyDescent="0.25">
      <c r="A40" s="5" t="s">
        <v>50</v>
      </c>
      <c r="B40" s="5" t="s">
        <v>50</v>
      </c>
      <c r="C40" s="6" t="s">
        <v>46</v>
      </c>
      <c r="D40" s="6" t="s">
        <v>46</v>
      </c>
      <c r="E40" s="7">
        <v>2390.6999999999998</v>
      </c>
      <c r="F40" s="7">
        <v>1710</v>
      </c>
      <c r="G40" s="7">
        <v>1710</v>
      </c>
    </row>
    <row r="41" spans="1:7" ht="21" customHeight="1" x14ac:dyDescent="0.25">
      <c r="A41" s="5" t="s">
        <v>51</v>
      </c>
      <c r="B41" s="5" t="s">
        <v>51</v>
      </c>
      <c r="C41" s="6" t="s">
        <v>46</v>
      </c>
      <c r="D41" s="6" t="s">
        <v>24</v>
      </c>
      <c r="E41" s="7">
        <v>40273.699999999997</v>
      </c>
      <c r="F41" s="7">
        <v>37946.400000000001</v>
      </c>
      <c r="G41" s="7">
        <v>37946.400000000001</v>
      </c>
    </row>
    <row r="42" spans="1:7" ht="20.45" customHeight="1" x14ac:dyDescent="0.25">
      <c r="A42" s="3" t="s">
        <v>52</v>
      </c>
      <c r="B42" s="3" t="s">
        <v>52</v>
      </c>
      <c r="C42" s="2" t="s">
        <v>33</v>
      </c>
      <c r="D42" s="2" t="s">
        <v>7</v>
      </c>
      <c r="E42" s="4">
        <f>E43+E44</f>
        <v>73593.5</v>
      </c>
      <c r="F42" s="4">
        <f t="shared" ref="F42:G42" si="7">F43+F44</f>
        <v>71267.899999999994</v>
      </c>
      <c r="G42" s="4">
        <f t="shared" si="7"/>
        <v>71332</v>
      </c>
    </row>
    <row r="43" spans="1:7" ht="21" customHeight="1" x14ac:dyDescent="0.25">
      <c r="A43" s="5" t="s">
        <v>53</v>
      </c>
      <c r="B43" s="5" t="s">
        <v>53</v>
      </c>
      <c r="C43" s="6" t="s">
        <v>33</v>
      </c>
      <c r="D43" s="6" t="s">
        <v>6</v>
      </c>
      <c r="E43" s="7">
        <v>50423.199999999997</v>
      </c>
      <c r="F43" s="7">
        <v>48094.400000000001</v>
      </c>
      <c r="G43" s="7">
        <v>48158.5</v>
      </c>
    </row>
    <row r="44" spans="1:7" ht="19.149999999999999" customHeight="1" x14ac:dyDescent="0.25">
      <c r="A44" s="5" t="s">
        <v>54</v>
      </c>
      <c r="B44" s="5" t="s">
        <v>54</v>
      </c>
      <c r="C44" s="6" t="s">
        <v>33</v>
      </c>
      <c r="D44" s="6" t="s">
        <v>13</v>
      </c>
      <c r="E44" s="7">
        <v>23170.3</v>
      </c>
      <c r="F44" s="7">
        <v>23173.5</v>
      </c>
      <c r="G44" s="7">
        <v>23173.5</v>
      </c>
    </row>
    <row r="45" spans="1:7" ht="18" customHeight="1" x14ac:dyDescent="0.25">
      <c r="A45" s="3" t="s">
        <v>55</v>
      </c>
      <c r="B45" s="3" t="s">
        <v>55</v>
      </c>
      <c r="C45" s="2" t="s">
        <v>26</v>
      </c>
      <c r="D45" s="2" t="s">
        <v>7</v>
      </c>
      <c r="E45" s="4">
        <f>E46+E47+E48+E49</f>
        <v>345414</v>
      </c>
      <c r="F45" s="4">
        <f t="shared" ref="F45:G45" si="8">F46+F47+F48+F49</f>
        <v>357676.19999999995</v>
      </c>
      <c r="G45" s="4">
        <f t="shared" si="8"/>
        <v>368537.4</v>
      </c>
    </row>
    <row r="46" spans="1:7" ht="19.899999999999999" customHeight="1" x14ac:dyDescent="0.25">
      <c r="A46" s="5" t="s">
        <v>56</v>
      </c>
      <c r="B46" s="5" t="s">
        <v>56</v>
      </c>
      <c r="C46" s="6" t="s">
        <v>26</v>
      </c>
      <c r="D46" s="6" t="s">
        <v>9</v>
      </c>
      <c r="E46" s="7">
        <v>61891.3</v>
      </c>
      <c r="F46" s="7">
        <v>65713.8</v>
      </c>
      <c r="G46" s="7">
        <v>67718.899999999994</v>
      </c>
    </row>
    <row r="47" spans="1:7" ht="20.45" customHeight="1" x14ac:dyDescent="0.25">
      <c r="A47" s="5" t="s">
        <v>57</v>
      </c>
      <c r="B47" s="5" t="s">
        <v>57</v>
      </c>
      <c r="C47" s="6" t="s">
        <v>26</v>
      </c>
      <c r="D47" s="6" t="s">
        <v>11</v>
      </c>
      <c r="E47" s="7">
        <v>170613.4</v>
      </c>
      <c r="F47" s="7">
        <v>181570.3</v>
      </c>
      <c r="G47" s="7">
        <v>189288.1</v>
      </c>
    </row>
    <row r="48" spans="1:7" ht="19.899999999999999" customHeight="1" x14ac:dyDescent="0.25">
      <c r="A48" s="5" t="s">
        <v>58</v>
      </c>
      <c r="B48" s="5" t="s">
        <v>58</v>
      </c>
      <c r="C48" s="6" t="s">
        <v>26</v>
      </c>
      <c r="D48" s="6" t="s">
        <v>13</v>
      </c>
      <c r="E48" s="7">
        <v>91015.4</v>
      </c>
      <c r="F48" s="7">
        <v>91120</v>
      </c>
      <c r="G48" s="7">
        <v>92249.4</v>
      </c>
    </row>
    <row r="49" spans="1:7" ht="19.899999999999999" customHeight="1" x14ac:dyDescent="0.25">
      <c r="A49" s="5" t="s">
        <v>59</v>
      </c>
      <c r="B49" s="5" t="s">
        <v>59</v>
      </c>
      <c r="C49" s="6" t="s">
        <v>26</v>
      </c>
      <c r="D49" s="6" t="s">
        <v>17</v>
      </c>
      <c r="E49" s="7">
        <v>21893.9</v>
      </c>
      <c r="F49" s="7">
        <v>19272.099999999999</v>
      </c>
      <c r="G49" s="7">
        <v>19281</v>
      </c>
    </row>
    <row r="50" spans="1:7" ht="21.6" customHeight="1" x14ac:dyDescent="0.25">
      <c r="A50" s="3" t="s">
        <v>60</v>
      </c>
      <c r="B50" s="3" t="s">
        <v>60</v>
      </c>
      <c r="C50" s="2" t="s">
        <v>19</v>
      </c>
      <c r="D50" s="2" t="s">
        <v>7</v>
      </c>
      <c r="E50" s="4">
        <f>E51+E52</f>
        <v>269281.40000000002</v>
      </c>
      <c r="F50" s="4">
        <f t="shared" ref="F50:G50" si="9">F51+F52</f>
        <v>198926.7</v>
      </c>
      <c r="G50" s="4">
        <f t="shared" si="9"/>
        <v>14106.7</v>
      </c>
    </row>
    <row r="51" spans="1:7" ht="18.600000000000001" customHeight="1" x14ac:dyDescent="0.25">
      <c r="A51" s="5" t="s">
        <v>61</v>
      </c>
      <c r="B51" s="5" t="s">
        <v>61</v>
      </c>
      <c r="C51" s="6" t="s">
        <v>19</v>
      </c>
      <c r="D51" s="6" t="s">
        <v>9</v>
      </c>
      <c r="E51" s="7">
        <v>5463</v>
      </c>
      <c r="F51" s="7">
        <v>4463</v>
      </c>
      <c r="G51" s="7">
        <v>4463</v>
      </c>
    </row>
    <row r="52" spans="1:7" ht="18" customHeight="1" x14ac:dyDescent="0.25">
      <c r="A52" s="5" t="s">
        <v>62</v>
      </c>
      <c r="B52" s="5" t="s">
        <v>62</v>
      </c>
      <c r="C52" s="6" t="s">
        <v>19</v>
      </c>
      <c r="D52" s="6" t="s">
        <v>15</v>
      </c>
      <c r="E52" s="7">
        <v>263818.40000000002</v>
      </c>
      <c r="F52" s="7">
        <v>194463.7</v>
      </c>
      <c r="G52" s="7">
        <v>9643.7000000000007</v>
      </c>
    </row>
    <row r="53" spans="1:7" ht="18.600000000000001" customHeight="1" x14ac:dyDescent="0.25">
      <c r="A53" s="3" t="s">
        <v>63</v>
      </c>
      <c r="B53" s="3" t="s">
        <v>63</v>
      </c>
      <c r="C53" s="2" t="s">
        <v>36</v>
      </c>
      <c r="D53" s="2" t="s">
        <v>7</v>
      </c>
      <c r="E53" s="4">
        <f>E54</f>
        <v>1000</v>
      </c>
      <c r="F53" s="4"/>
      <c r="G53" s="4"/>
    </row>
    <row r="54" spans="1:7" ht="19.899999999999999" customHeight="1" x14ac:dyDescent="0.25">
      <c r="A54" s="5" t="s">
        <v>64</v>
      </c>
      <c r="B54" s="5" t="s">
        <v>64</v>
      </c>
      <c r="C54" s="6" t="s">
        <v>36</v>
      </c>
      <c r="D54" s="6" t="s">
        <v>9</v>
      </c>
      <c r="E54" s="7">
        <v>1000</v>
      </c>
      <c r="F54" s="7"/>
      <c r="G54" s="7"/>
    </row>
    <row r="55" spans="1:7" ht="33.6" customHeight="1" x14ac:dyDescent="0.25">
      <c r="A55" s="3" t="s">
        <v>65</v>
      </c>
      <c r="B55" s="3" t="s">
        <v>65</v>
      </c>
      <c r="C55" s="2" t="s">
        <v>28</v>
      </c>
      <c r="D55" s="2" t="s">
        <v>7</v>
      </c>
      <c r="E55" s="4">
        <f>E57+E56</f>
        <v>85479.4</v>
      </c>
      <c r="F55" s="4">
        <f t="shared" ref="F55:G55" si="10">F57+F56</f>
        <v>82330.899999999994</v>
      </c>
      <c r="G55" s="4">
        <f t="shared" si="10"/>
        <v>81342.299999999988</v>
      </c>
    </row>
    <row r="56" spans="1:7" ht="30.6" customHeight="1" x14ac:dyDescent="0.25">
      <c r="A56" s="5" t="s">
        <v>66</v>
      </c>
      <c r="B56" s="5" t="s">
        <v>66</v>
      </c>
      <c r="C56" s="6" t="s">
        <v>28</v>
      </c>
      <c r="D56" s="6" t="s">
        <v>6</v>
      </c>
      <c r="E56" s="7">
        <v>28419.5</v>
      </c>
      <c r="F56" s="7">
        <v>22735.599999999999</v>
      </c>
      <c r="G56" s="7">
        <v>22735.599999999999</v>
      </c>
    </row>
    <row r="57" spans="1:7" ht="19.149999999999999" customHeight="1" x14ac:dyDescent="0.25">
      <c r="A57" s="5" t="s">
        <v>67</v>
      </c>
      <c r="B57" s="5" t="s">
        <v>67</v>
      </c>
      <c r="C57" s="6" t="s">
        <v>28</v>
      </c>
      <c r="D57" s="6" t="s">
        <v>11</v>
      </c>
      <c r="E57" s="7">
        <v>57059.9</v>
      </c>
      <c r="F57" s="7">
        <v>59595.3</v>
      </c>
      <c r="G57" s="7">
        <v>58606.7</v>
      </c>
    </row>
    <row r="58" spans="1:7" ht="21.6" customHeight="1" x14ac:dyDescent="0.25">
      <c r="B58" s="8" t="s">
        <v>68</v>
      </c>
      <c r="C58" s="9"/>
      <c r="D58" s="9"/>
      <c r="E58" s="10"/>
      <c r="F58" s="11">
        <v>14310.4</v>
      </c>
      <c r="G58" s="11">
        <v>30321.7</v>
      </c>
    </row>
  </sheetData>
  <mergeCells count="11">
    <mergeCell ref="A7:A8"/>
    <mergeCell ref="B7:B8"/>
    <mergeCell ref="E7:E8"/>
    <mergeCell ref="C7:C8"/>
    <mergeCell ref="D1:G1"/>
    <mergeCell ref="D2:G2"/>
    <mergeCell ref="D3:G3"/>
    <mergeCell ref="B5:G5"/>
    <mergeCell ref="D7:D8"/>
    <mergeCell ref="G7:G8"/>
    <mergeCell ref="F7:F8"/>
  </mergeCells>
  <pageMargins left="0.59055118110236227" right="0.39370078740157483" top="0.39370078740157483" bottom="0.39370078740157483" header="0" footer="0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rep:2.56.0.211</dc:description>
  <cp:lastModifiedBy>Пользователь</cp:lastModifiedBy>
  <cp:lastPrinted>2023-11-15T06:42:28Z</cp:lastPrinted>
  <dcterms:created xsi:type="dcterms:W3CDTF">2023-11-15T04:57:15Z</dcterms:created>
  <dcterms:modified xsi:type="dcterms:W3CDTF">2023-12-25T03:54:22Z</dcterms:modified>
</cp:coreProperties>
</file>